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EF74FB93-0AA9-47EA-B7C9-3A1E97C9B1D0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Raw Data" sheetId="3" r:id="rId1"/>
    <sheet name="Average and Std. Dev." sheetId="4" r:id="rId2"/>
    <sheet name="Analysis" sheetId="1" r:id="rId3"/>
  </sheets>
  <definedNames>
    <definedName name="_220808_SS_qPCR_KRLVS148_KRLVS149_8.1" localSheetId="0">'Raw Data'!$A$1:$F$55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/>
  <c r="G2" i="1"/>
  <c r="F13" i="1" a="1"/>
  <c r="F13" i="1" s="1"/>
  <c r="E13" i="1" a="1"/>
  <c r="E13" i="1" s="1"/>
  <c r="F10" i="1" a="1"/>
  <c r="F10" i="1" s="1"/>
  <c r="E10" i="1" a="1"/>
  <c r="E10" i="1" s="1"/>
  <c r="F5" i="1" a="1"/>
  <c r="F5" i="1" s="1"/>
  <c r="E5" i="1" a="1"/>
  <c r="E5" i="1" s="1"/>
  <c r="F2" i="1" a="1"/>
  <c r="F2" i="1" s="1"/>
  <c r="E2" i="1" a="1"/>
  <c r="E2" i="1" s="1"/>
  <c r="C13" i="1" a="1"/>
  <c r="C13" i="1" s="1"/>
  <c r="B13" i="1" a="1"/>
  <c r="B13" i="1" s="1"/>
  <c r="C10" i="1" a="1"/>
  <c r="C10" i="1" s="1"/>
  <c r="B10" i="1" a="1"/>
  <c r="B10" i="1" s="1"/>
  <c r="C5" i="1" a="1"/>
  <c r="C5" i="1" s="1"/>
  <c r="B5" i="1" a="1"/>
  <c r="B5" i="1" s="1"/>
  <c r="C2" i="1" a="1"/>
  <c r="C2" i="1" s="1"/>
  <c r="B2" i="1" a="1"/>
  <c r="B2" i="1" s="1"/>
  <c r="D13" i="4"/>
  <c r="C13" i="4"/>
  <c r="D7" i="4"/>
  <c r="C7" i="4"/>
  <c r="D4" i="4"/>
  <c r="C4" i="4"/>
  <c r="D19" i="4"/>
  <c r="C19" i="4"/>
  <c r="D16" i="4"/>
  <c r="C16" i="4"/>
  <c r="D15" i="4"/>
  <c r="C15" i="4"/>
  <c r="D3" i="4"/>
  <c r="C3" i="4"/>
  <c r="D18" i="4"/>
  <c r="C18" i="4"/>
  <c r="D17" i="4"/>
  <c r="C17" i="4"/>
  <c r="D14" i="4"/>
  <c r="C14" i="4"/>
  <c r="D12" i="4"/>
  <c r="C12" i="4"/>
  <c r="D11" i="4"/>
  <c r="C11" i="4"/>
  <c r="D10" i="4"/>
  <c r="C10" i="4"/>
  <c r="D9" i="4"/>
  <c r="C9" i="4"/>
  <c r="D8" i="4"/>
  <c r="C8" i="4"/>
  <c r="D6" i="4"/>
  <c r="C6" i="4"/>
  <c r="D5" i="4"/>
  <c r="C5" i="4"/>
  <c r="D2" i="4"/>
  <c r="C2" i="4"/>
  <c r="G7" i="1" l="1"/>
  <c r="G6" i="1"/>
  <c r="G5" i="1"/>
  <c r="I5" i="1" s="1"/>
  <c r="J2" i="1" l="1"/>
  <c r="L2" i="1" s="1"/>
  <c r="J5" i="1"/>
  <c r="I2" i="1"/>
  <c r="K5" i="1" s="1"/>
  <c r="M5" i="1" s="1"/>
  <c r="K2" i="1" l="1"/>
  <c r="M2" i="1" s="1"/>
  <c r="L5" i="1"/>
  <c r="G15" i="1"/>
  <c r="G14" i="1"/>
  <c r="G13" i="1"/>
  <c r="G12" i="1"/>
  <c r="G11" i="1"/>
  <c r="G10" i="1"/>
  <c r="I10" i="1" l="1"/>
  <c r="I13" i="1"/>
  <c r="J13" i="1"/>
  <c r="J10" i="1"/>
  <c r="L13" i="1" l="1"/>
  <c r="L10" i="1"/>
  <c r="K13" i="1"/>
  <c r="M13" i="1" s="1"/>
  <c r="T13" i="1" s="1"/>
  <c r="K10" i="1"/>
  <c r="M10" i="1" s="1"/>
  <c r="T12" i="1" s="1"/>
  <c r="U23" i="1" l="1"/>
  <c r="N3" i="1"/>
  <c r="O3" i="1" s="1"/>
  <c r="U22" i="1"/>
  <c r="N11" i="1"/>
  <c r="O11" i="1" s="1"/>
  <c r="N10" i="1"/>
  <c r="O10" i="1" s="1"/>
  <c r="N13" i="1"/>
  <c r="O13" i="1" s="1"/>
  <c r="N14" i="1"/>
  <c r="O14" i="1" s="1"/>
  <c r="U24" i="1"/>
  <c r="N2" i="1"/>
  <c r="O2" i="1" s="1"/>
  <c r="T5" i="1" l="1"/>
  <c r="N5" i="1"/>
  <c r="O5" i="1" s="1"/>
  <c r="Q5" i="1" s="1"/>
  <c r="U5" i="1" s="1"/>
  <c r="N6" i="1"/>
  <c r="O6" i="1" s="1"/>
  <c r="Q6" i="1" s="1"/>
  <c r="W23" i="1" s="1"/>
  <c r="T4" i="1"/>
  <c r="U21" i="1"/>
  <c r="X23" i="1" s="1"/>
  <c r="X24" i="1"/>
  <c r="Q11" i="1"/>
  <c r="V12" i="1" s="1"/>
  <c r="Q10" i="1"/>
  <c r="U12" i="1" s="1"/>
  <c r="Q13" i="1"/>
  <c r="U13" i="1" s="1"/>
  <c r="Q14" i="1"/>
  <c r="V13" i="1" s="1"/>
  <c r="Q3" i="1"/>
  <c r="Q2" i="1"/>
  <c r="V23" i="1" l="1"/>
  <c r="V5" i="1"/>
  <c r="W24" i="1"/>
  <c r="V24" i="1"/>
  <c r="W22" i="1"/>
  <c r="V22" i="1"/>
  <c r="V4" i="1"/>
  <c r="W21" i="1"/>
  <c r="U4" i="1"/>
  <c r="V2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5410D3-2D0C-8447-BA57-83C509D102FF}" name="220808_SS_qPCR_KRLVS148_KRLVS149_8.1" type="6" refreshedVersion="8" background="1" saveData="1">
    <textPr sourceFile="/Volumes/GoogleDrive/Shared drives/KRamsey Lab/Sierra/Data/RNA Work/qrtPCR Outputs/220808_SS_qPCR_KRLVS148_KRLVS149_8.1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<sst xmlns="http://schemas.openxmlformats.org/spreadsheetml/2006/main" count="338" uniqueCount="160">
  <si>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</si>
  <si>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</si>
  <si>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</si>
  <si>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</si>
  <si>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</si>
  <si>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</si>
  <si>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</si>
  <si>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</si>
  <si>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</si>
  <si>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</si>
  <si>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</si>
  <si>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</si>
  <si>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</si>
  <si>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</si>
  <si>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</si>
  <si>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</si>
  <si>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</si>
  <si>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</si>
  <si>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</si>
  <si>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</si>
  <si>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</si>
  <si>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</si>
  <si>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</si>
  <si>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</si>
  <si>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</si>
  <si>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</si>
  <si>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</si>
  <si>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</si>
  <si>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</si>
  <si>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220808_SS_KRLVS148_KRLVS149_8.1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</si>
  <si>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</si>
  <si>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</si>
  <si>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</si>
  <si>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</si>
  <si>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</si>
  <si>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</si>
  <si>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</si>
  <si>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</si>
  <si>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</si>
  <si>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</si>
  <si>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</si>
  <si>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</si>
  <si>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</si>
  <si>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</si>
  <si>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</si>
  <si>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</si>
  <si>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</si>
  <si>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</si>
  <si>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</si>
  <si>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</si>
  <si>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</si>
  <si>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</si>
  <si>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</si>
  <si>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</si>
  <si>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</si>
  <si>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</si>
  <si>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</si>
  <si>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</si>
  <si>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</si>
  <si>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</si>
  <si>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</si>
  <si>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</si>
  <si>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</si>
  <si>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</si>
  <si>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</si>
  <si>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</si>
  <si>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</si>
  <si>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</si>
  <si>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</si>
  <si>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</si>
  <si>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</si>
  <si>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</si>
  <si>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</si>
  <si>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</si>
  <si>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</si>
  <si>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</si>
  <si>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</si>
  <si>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</si>
  <si>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</si>
  <si>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</si>
  <si>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</si>
  <si>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</si>
  <si>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</si>
  <si>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</si>
  <si>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</si>
  <si>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</si>
  <si>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</si>
  <si>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</si>
  <si>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</si>
  <si>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</si>
  <si>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</si>
  <si>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</si>
  <si>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</si>
  <si>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</si>
  <si>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</si>
  <si>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</si>
  <si>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</si>
  <si>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</si>
  <si>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</si>
  <si>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</si>
  <si>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</si>
  <si>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</si>
  <si>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</si>
  <si>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</si>
  <si>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</si>
  <si>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</si>
  <si>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</si>
  <si>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</si>
  <si>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</si>
  <si>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</si>
  <si>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</si>
  <si>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</si>
  <si>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</si>
  <si>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</si>
  <si>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</si>
  <si>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</si>
  <si>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</si>
  <si>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</si>
  <si>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</si>
  <si>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</si>
  <si>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</si>
  <si>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</si>
  <si>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</si>
  <si>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</si>
  <si>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</si>
  <si>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</si>
  <si>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</si>
  <si>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</si>
  <si>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</si>
  <si>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</si>
  <si>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</si>
  <si>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</si>
  <si>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</si>
  <si>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</si>
  <si>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</si>
  <si>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</si>
  <si>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</si>
  <si>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</si>
  <si>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</si>
  <si>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</si>
  <si>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</si>
  <si>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ds rpsu2</t>
  </si>
  <si>
    <t>KRLVS148 1</t>
  </si>
  <si>
    <t>KRLVS148 2</t>
  </si>
  <si>
    <t>KRLVS148 3</t>
  </si>
  <si>
    <t>KRLVS149 1</t>
  </si>
  <si>
    <t>KRLVS149 2</t>
  </si>
  <si>
    <t>KRLVS149 3</t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</si>
  <si>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</si>
  <si>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t>Tn7_PrpsU2_rpsU2UTR_lacZ 1</t>
  </si>
  <si>
    <t>Tn7_PrpsU2_rpsU2UTR_lacZ 2</t>
  </si>
  <si>
    <t>Tn7_PrpsU2_rpsU2UTR_lacZ 3</t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</si>
  <si>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1</t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</si>
  <si>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</si>
  <si>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Calibri"/>
        <family val="2"/>
        <scheme val="minor"/>
      </rPr>
      <t/>
    </r>
  </si>
  <si>
    <t>Tn7_PrpsU2_rpsU2UTR_lacZ</t>
  </si>
  <si>
    <t>Tn7_PrpsU2_rpsU2UTR_lacZ ΔrpsU2</t>
  </si>
  <si>
    <r>
      <t>Tn7_PrpsU2_rpsU2UTR_lacZ Δ</t>
    </r>
    <r>
      <rPr>
        <i/>
        <sz val="11"/>
        <rFont val="Verdana"/>
        <family val="2"/>
      </rPr>
      <t>rpsU2</t>
    </r>
  </si>
  <si>
    <r>
      <t>P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_5'UTR </t>
    </r>
    <r>
      <rPr>
        <i/>
        <sz val="12"/>
        <rFont val="Arial"/>
        <family val="2"/>
      </rPr>
      <t>lacZ</t>
    </r>
  </si>
  <si>
    <r>
      <t>Δ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P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_5'UTR </t>
    </r>
    <r>
      <rPr>
        <i/>
        <sz val="12"/>
        <rFont val="Arial"/>
        <family val="2"/>
      </rPr>
      <t>lacZ</t>
    </r>
    <r>
      <rPr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</si>
</sst>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0" fontId="5" fillId="0" borderId="1" xfId="0" applyFont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5" fillId="0" borderId="2" xfId="0" applyFont="1" applyBorder="1"/>
    <xf numFmtId="0" fontId="9" fillId="0" borderId="1" xfId="0" applyFont="1" applyBorder="1"/>
    <xf numFmtId="0" fontId="11" fillId="0" borderId="1" xfId="0" applyFont="1" applyBorder="1"/>
    <xf numFmtId="0" fontId="12" fillId="0" borderId="0" xfId="0" applyFont="1"/>
    <xf numFmtId="0" fontId="0" fillId="0" borderId="0" xfId="0" applyFont="1"/>
    <xf numFmtId="0" fontId="13" fillId="0" borderId="1" xfId="0" applyFont="1" applyBorder="1"/>
    <xf numFmtId="0" fontId="0" fillId="0" borderId="1" xfId="0" applyFont="1" applyBorder="1"/>
    <xf numFmtId="0" fontId="12" fillId="0" borderId="1" xfId="0" applyFont="1" applyBorder="1"/>
    <xf numFmtId="0" fontId="12" fillId="0" borderId="4" xfId="0" applyFont="1" applyBorder="1"/>
    <xf numFmtId="164" fontId="0" fillId="0" borderId="1" xfId="0" applyNumberFormat="1" applyFont="1" applyBorder="1"/>
    <xf numFmtId="164" fontId="12" fillId="0" borderId="1" xfId="0" applyNumberFormat="1" applyFont="1" applyBorder="1"/>
    <xf numFmtId="164" fontId="5" fillId="0" borderId="1" xfId="0" applyNumberFormat="1" applyFont="1" applyFill="1" applyBorder="1"/>
    <xf numFmtId="2" fontId="5" fillId="0" borderId="1" xfId="0" applyNumberFormat="1" applyFont="1" applyFill="1" applyBorder="1"/>
    <xf numFmtId="0" fontId="9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wrapText="1"/>
    </xf>
    <xf numFmtId="164" fontId="6" fillId="0" borderId="2" xfId="0" applyNumberFormat="1" applyFont="1" applyFill="1" applyBorder="1"/>
    <xf numFmtId="164" fontId="6" fillId="0" borderId="2" xfId="0" applyNumberFormat="1" applyFont="1" applyBorder="1"/>
    <xf numFmtId="0" fontId="5" fillId="0" borderId="5" xfId="0" applyFont="1" applyBorder="1"/>
    <xf numFmtId="164" fontId="6" fillId="0" borderId="5" xfId="0" applyNumberFormat="1" applyFont="1" applyBorder="1"/>
    <xf numFmtId="0" fontId="16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4" xfId="0" applyFill="1" applyBorder="1"/>
    <xf numFmtId="0" fontId="17" fillId="0" borderId="0" xfId="0" applyFont="1"/>
    <xf numFmtId="0" fontId="17" fillId="0" borderId="6" xfId="0" applyFont="1" applyBorder="1"/>
    <xf numFmtId="0" fontId="0" fillId="3" borderId="7" xfId="0" applyFill="1" applyBorder="1"/>
    <xf numFmtId="0" fontId="0" fillId="0" borderId="4" xfId="0" applyFill="1" applyBorder="1"/>
    <xf numFmtId="0" fontId="0" fillId="0" borderId="7" xfId="0" applyFill="1" applyBorder="1"/>
    <xf numFmtId="2" fontId="0" fillId="0" borderId="1" xfId="0" applyNumberFormat="1" applyFont="1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0.16765699728267969</c:v>
                  </c:pt>
                  <c:pt idx="1">
                    <c:v>1.3164596975093588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0.20142777284765523</c:v>
                  </c:pt>
                  <c:pt idx="1">
                    <c:v>1.5640958048428644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Tn7_PrpsU2_rpsU2UTR_lacZ</c:v>
                </c:pt>
                <c:pt idx="1">
                  <c:v>Tn7_PrpsU2_rpsU2UTR_lacZ ΔrpsU2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8.3148984705449607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Analysis!$S$21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Analysis!$V$21:$V$22</c:f>
                <c:numCache>
                  <c:formatCode>General</c:formatCode>
                  <c:ptCount val="2"/>
                  <c:pt idx="0">
                    <c:v>0.16765699728267969</c:v>
                  </c:pt>
                  <c:pt idx="1">
                    <c:v>0.10766733228108616</c:v>
                  </c:pt>
                </c:numCache>
              </c:numRef>
            </c:plus>
            <c:minus>
              <c:numRef>
                <c:f>Analysis!$W$21:$W$22</c:f>
                <c:numCache>
                  <c:formatCode>General</c:formatCode>
                  <c:ptCount val="2"/>
                  <c:pt idx="0">
                    <c:v>0.20142777284765523</c:v>
                  </c:pt>
                  <c:pt idx="1">
                    <c:v>0.12065828829994318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Analysis!$U$21:$U$22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Analysis!$S$23</c:f>
              <c:strCache>
                <c:ptCount val="1"/>
                <c:pt idx="0">
                  <c:v>ΔrpsU2 PrpsU2 rpsU2_5'UTR lacZ 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Analysis!$V$23:$V$24</c:f>
                <c:numCache>
                  <c:formatCode>General</c:formatCode>
                  <c:ptCount val="2"/>
                  <c:pt idx="0">
                    <c:v>1.3164596975093588</c:v>
                  </c:pt>
                  <c:pt idx="1">
                    <c:v>1.3648906432568833</c:v>
                  </c:pt>
                </c:numCache>
              </c:numRef>
            </c:plus>
            <c:minus>
              <c:numRef>
                <c:f>Analysis!$W$23:$W$24</c:f>
                <c:numCache>
                  <c:formatCode>General</c:formatCode>
                  <c:ptCount val="2"/>
                  <c:pt idx="0">
                    <c:v>1.5640958048428644</c:v>
                  </c:pt>
                  <c:pt idx="1">
                    <c:v>1.5201759655307061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Analysis!$U$23:$U$24</c:f>
              <c:numCache>
                <c:formatCode>0.00</c:formatCode>
                <c:ptCount val="2"/>
                <c:pt idx="0">
                  <c:v>8.3148984705449607</c:v>
                </c:pt>
                <c:pt idx="1">
                  <c:v>13.361687512217806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4157540431608207"/>
          <c:y val="2.4861995041093259E-2"/>
          <c:w val="0.71667472711609881"/>
          <c:h val="9.818873750625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8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343607</xdr:colOff>
      <xdr:row>25</xdr:row>
      <xdr:rowOff>122766</xdr:rowOff>
    </xdr:from>
    <xdr:to>
      <xdr:col>29</xdr:col>
      <xdr:colOff>349957</xdr:colOff>
      <xdr:row>40</xdr:row>
      <xdr:rowOff>118533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8.1" connectionId="1" xr16:uid="{AB6181FD-6F50-4747-BE89-1D0E3B768F2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EAB64-AD79-554F-81C8-59CDD7CF3679}">
  <dimension ref="A1:F55"/>
  <sheetViews>
    <sheetView topLeftCell="A16" workbookViewId="0">
      <selection activeCell="F35" sqref="F35"/>
    </sheetView>
  </sheetViews>
  <sheetFormatPr defaultColWidth="11.19921875" defaultRowHeight="15.6" x14ac:dyDescent="0.3"/>
  <cols>
    <col min="1" max="1" width="32.69921875" bestFit="1" customWidth="1"/>
    <col min="2" max="2" width="43" bestFit="1" customWidth="1"/>
    <col min="3" max="3" width="8" bestFit="1" customWidth="1"/>
    <col min="4" max="4" width="7.69921875" bestFit="1" customWidth="1"/>
    <col min="5" max="5" width="12.296875" bestFit="1" customWidth="1"/>
    <col min="6" max="6" width="12.19921875" bestFit="1" customWidth="1"/>
  </cols>
  <sheetData>
    <row r="1" spans="1:6" x14ac:dyDescent="0.3">
      <c r="A1" s="8" t="s">
        <v>23</v>
      </c>
      <c r="B1" s="8" t="s">
        <v>24</v>
      </c>
      <c r="C1" s="8" t="s">
        <v>25</v>
      </c>
      <c r="D1" s="8" t="s">
        <v>26</v>
      </c>
      <c r="E1" s="8" t="s">
        <v>27</v>
      </c>
      <c r="F1" s="8" t="s">
        <v>28</v>
      </c>
    </row>
    <row r="2" spans="1:6" x14ac:dyDescent="0.3">
      <c r="A2" s="8" t="s">
        <v>29</v>
      </c>
      <c r="B2" s="8" t="s">
        <v>30</v>
      </c>
      <c r="C2" s="8">
        <v>1</v>
      </c>
      <c r="D2" s="8" t="s">
        <v>31</v>
      </c>
      <c r="E2" s="8" t="s">
        <v>32</v>
      </c>
      <c r="F2" s="8">
        <v>17.0169336189681</v>
      </c>
    </row>
    <row r="3" spans="1:6" x14ac:dyDescent="0.3">
      <c r="A3" s="8" t="s">
        <v>29</v>
      </c>
      <c r="B3" s="8" t="s">
        <v>30</v>
      </c>
      <c r="C3" s="8">
        <v>1</v>
      </c>
      <c r="D3" s="8" t="s">
        <v>33</v>
      </c>
      <c r="E3" s="8" t="s">
        <v>34</v>
      </c>
      <c r="F3" s="8">
        <v>17.026867225275499</v>
      </c>
    </row>
    <row r="4" spans="1:6" x14ac:dyDescent="0.3">
      <c r="A4" s="8" t="s">
        <v>29</v>
      </c>
      <c r="B4" s="8" t="s">
        <v>30</v>
      </c>
      <c r="C4" s="8">
        <v>1</v>
      </c>
      <c r="D4" s="8" t="s">
        <v>35</v>
      </c>
      <c r="E4" s="8" t="s">
        <v>36</v>
      </c>
      <c r="F4" s="8">
        <v>17.031534604310501</v>
      </c>
    </row>
    <row r="5" spans="1:6" x14ac:dyDescent="0.3">
      <c r="A5" s="8" t="s">
        <v>29</v>
      </c>
      <c r="B5" s="8" t="s">
        <v>30</v>
      </c>
      <c r="C5" s="8">
        <v>1</v>
      </c>
      <c r="D5" s="8" t="s">
        <v>49</v>
      </c>
      <c r="E5" s="8" t="s">
        <v>50</v>
      </c>
      <c r="F5" s="8">
        <v>16.541197400889899</v>
      </c>
    </row>
    <row r="6" spans="1:6" x14ac:dyDescent="0.3">
      <c r="A6" s="8" t="s">
        <v>29</v>
      </c>
      <c r="B6" s="8" t="s">
        <v>30</v>
      </c>
      <c r="C6" s="8">
        <v>1</v>
      </c>
      <c r="D6" s="8" t="s">
        <v>51</v>
      </c>
      <c r="E6" s="8" t="s">
        <v>52</v>
      </c>
      <c r="F6" s="8">
        <v>16.583939420255</v>
      </c>
    </row>
    <row r="7" spans="1:6" x14ac:dyDescent="0.3">
      <c r="A7" s="8" t="s">
        <v>29</v>
      </c>
      <c r="B7" s="8" t="s">
        <v>30</v>
      </c>
      <c r="C7" s="8">
        <v>1</v>
      </c>
      <c r="D7" s="8" t="s">
        <v>53</v>
      </c>
      <c r="E7" s="8" t="s">
        <v>54</v>
      </c>
      <c r="F7" s="8">
        <v>16.571787948728701</v>
      </c>
    </row>
    <row r="8" spans="1:6" x14ac:dyDescent="0.3">
      <c r="A8" s="8" t="s">
        <v>29</v>
      </c>
      <c r="B8" s="8" t="s">
        <v>30</v>
      </c>
      <c r="C8" s="8">
        <v>1</v>
      </c>
      <c r="D8" s="8" t="s">
        <v>67</v>
      </c>
      <c r="E8" s="8" t="s">
        <v>68</v>
      </c>
      <c r="F8" s="8">
        <v>16.461286298948</v>
      </c>
    </row>
    <row r="9" spans="1:6" x14ac:dyDescent="0.3">
      <c r="A9" s="8" t="s">
        <v>29</v>
      </c>
      <c r="B9" s="8" t="s">
        <v>30</v>
      </c>
      <c r="C9" s="8">
        <v>1</v>
      </c>
      <c r="D9" s="8" t="s">
        <v>69</v>
      </c>
      <c r="E9" s="8" t="s">
        <v>70</v>
      </c>
      <c r="F9" s="8">
        <v>16.320372728931101</v>
      </c>
    </row>
    <row r="10" spans="1:6" x14ac:dyDescent="0.3">
      <c r="A10" s="8" t="s">
        <v>29</v>
      </c>
      <c r="B10" s="8" t="s">
        <v>30</v>
      </c>
      <c r="C10" s="8">
        <v>1</v>
      </c>
      <c r="D10" s="8" t="s">
        <v>71</v>
      </c>
      <c r="E10" s="8" t="s">
        <v>72</v>
      </c>
      <c r="F10" s="8">
        <v>16.224884375352499</v>
      </c>
    </row>
    <row r="11" spans="1:6" x14ac:dyDescent="0.3">
      <c r="A11" s="8" t="s">
        <v>29</v>
      </c>
      <c r="B11" s="8" t="s">
        <v>30</v>
      </c>
      <c r="C11" s="8">
        <v>1</v>
      </c>
      <c r="D11" s="8" t="s">
        <v>85</v>
      </c>
      <c r="E11" s="8" t="s">
        <v>86</v>
      </c>
      <c r="F11" s="8">
        <v>20.0250377409129</v>
      </c>
    </row>
    <row r="12" spans="1:6" x14ac:dyDescent="0.3">
      <c r="A12" s="8" t="s">
        <v>29</v>
      </c>
      <c r="B12" s="8" t="s">
        <v>30</v>
      </c>
      <c r="C12" s="8">
        <v>1</v>
      </c>
      <c r="D12" s="8" t="s">
        <v>87</v>
      </c>
      <c r="E12" s="8" t="s">
        <v>88</v>
      </c>
      <c r="F12" s="8">
        <v>20.001265379823302</v>
      </c>
    </row>
    <row r="13" spans="1:6" x14ac:dyDescent="0.3">
      <c r="A13" s="8" t="s">
        <v>29</v>
      </c>
      <c r="B13" s="8" t="s">
        <v>30</v>
      </c>
      <c r="C13" s="8">
        <v>1</v>
      </c>
      <c r="D13" s="8" t="s">
        <v>89</v>
      </c>
      <c r="E13" s="8" t="s">
        <v>90</v>
      </c>
      <c r="F13" s="8">
        <v>19.9702115174812</v>
      </c>
    </row>
    <row r="14" spans="1:6" x14ac:dyDescent="0.3">
      <c r="A14" s="8" t="s">
        <v>29</v>
      </c>
      <c r="B14" s="8" t="s">
        <v>30</v>
      </c>
      <c r="C14" s="8">
        <v>1</v>
      </c>
      <c r="D14" s="8" t="s">
        <v>103</v>
      </c>
      <c r="E14" s="8" t="s">
        <v>104</v>
      </c>
      <c r="F14" s="8">
        <v>19.8783540751743</v>
      </c>
    </row>
    <row r="15" spans="1:6" x14ac:dyDescent="0.3">
      <c r="A15" s="8" t="s">
        <v>29</v>
      </c>
      <c r="B15" s="8" t="s">
        <v>30</v>
      </c>
      <c r="C15" s="8">
        <v>1</v>
      </c>
      <c r="D15" s="8" t="s">
        <v>105</v>
      </c>
      <c r="E15" s="8" t="s">
        <v>106</v>
      </c>
      <c r="F15" s="8">
        <v>19.847255959876598</v>
      </c>
    </row>
    <row r="16" spans="1:6" x14ac:dyDescent="0.3">
      <c r="A16" s="8" t="s">
        <v>29</v>
      </c>
      <c r="B16" s="8" t="s">
        <v>30</v>
      </c>
      <c r="C16" s="8">
        <v>1</v>
      </c>
      <c r="D16" s="8" t="s">
        <v>107</v>
      </c>
      <c r="E16" s="8" t="s">
        <v>108</v>
      </c>
      <c r="F16" s="8">
        <v>19.848990867294301</v>
      </c>
    </row>
    <row r="17" spans="1:6" x14ac:dyDescent="0.3">
      <c r="A17" s="8" t="s">
        <v>29</v>
      </c>
      <c r="B17" s="8" t="s">
        <v>30</v>
      </c>
      <c r="C17" s="8">
        <v>1</v>
      </c>
      <c r="D17" s="8" t="s">
        <v>121</v>
      </c>
      <c r="E17" s="8" t="s">
        <v>122</v>
      </c>
      <c r="F17" s="8">
        <v>20.194312385679702</v>
      </c>
    </row>
    <row r="18" spans="1:6" x14ac:dyDescent="0.3">
      <c r="A18" s="8" t="s">
        <v>29</v>
      </c>
      <c r="B18" s="8" t="s">
        <v>30</v>
      </c>
      <c r="C18" s="8">
        <v>1</v>
      </c>
      <c r="D18" s="8" t="s">
        <v>123</v>
      </c>
      <c r="E18" s="8" t="s">
        <v>124</v>
      </c>
      <c r="F18" s="8">
        <v>19.847899495338201</v>
      </c>
    </row>
    <row r="19" spans="1:6" x14ac:dyDescent="0.3">
      <c r="A19" s="8" t="s">
        <v>29</v>
      </c>
      <c r="B19" s="8" t="s">
        <v>30</v>
      </c>
      <c r="C19" s="8">
        <v>1</v>
      </c>
      <c r="D19" s="8" t="s">
        <v>125</v>
      </c>
      <c r="E19" s="8" t="s">
        <v>126</v>
      </c>
      <c r="F19" s="8">
        <v>19.726505174221799</v>
      </c>
    </row>
    <row r="20" spans="1:6" x14ac:dyDescent="0.3">
      <c r="A20" s="8" t="s">
        <v>29</v>
      </c>
      <c r="B20" s="8" t="s">
        <v>30</v>
      </c>
      <c r="C20" s="8">
        <v>1</v>
      </c>
      <c r="D20" s="8" t="s">
        <v>37</v>
      </c>
      <c r="E20" s="8" t="s">
        <v>38</v>
      </c>
      <c r="F20" s="8">
        <v>19.5916065483243</v>
      </c>
    </row>
    <row r="21" spans="1:6" x14ac:dyDescent="0.3">
      <c r="A21" s="8" t="s">
        <v>29</v>
      </c>
      <c r="B21" s="8" t="s">
        <v>30</v>
      </c>
      <c r="C21" s="8">
        <v>1</v>
      </c>
      <c r="D21" s="8" t="s">
        <v>39</v>
      </c>
      <c r="E21" s="8" t="s">
        <v>40</v>
      </c>
      <c r="F21" s="8">
        <v>19.600848787576702</v>
      </c>
    </row>
    <row r="22" spans="1:6" x14ac:dyDescent="0.3">
      <c r="A22" s="8" t="s">
        <v>29</v>
      </c>
      <c r="B22" s="8" t="s">
        <v>30</v>
      </c>
      <c r="C22" s="8">
        <v>1</v>
      </c>
      <c r="D22" s="8" t="s">
        <v>41</v>
      </c>
      <c r="E22" s="8" t="s">
        <v>42</v>
      </c>
      <c r="F22" s="8">
        <v>19.583397599923799</v>
      </c>
    </row>
    <row r="23" spans="1:6" x14ac:dyDescent="0.3">
      <c r="A23" s="8" t="s">
        <v>29</v>
      </c>
      <c r="B23" s="8" t="s">
        <v>30</v>
      </c>
      <c r="C23" s="8">
        <v>1</v>
      </c>
      <c r="D23" s="8" t="s">
        <v>55</v>
      </c>
      <c r="E23" s="8" t="s">
        <v>56</v>
      </c>
      <c r="F23" s="8">
        <v>19.320202376271801</v>
      </c>
    </row>
    <row r="24" spans="1:6" x14ac:dyDescent="0.3">
      <c r="A24" s="8" t="s">
        <v>29</v>
      </c>
      <c r="B24" s="8" t="s">
        <v>30</v>
      </c>
      <c r="C24" s="8">
        <v>1</v>
      </c>
      <c r="D24" s="8" t="s">
        <v>57</v>
      </c>
      <c r="E24" s="8" t="s">
        <v>58</v>
      </c>
      <c r="F24" s="8">
        <v>19.276379213680201</v>
      </c>
    </row>
    <row r="25" spans="1:6" x14ac:dyDescent="0.3">
      <c r="A25" s="8" t="s">
        <v>29</v>
      </c>
      <c r="B25" s="8" t="s">
        <v>30</v>
      </c>
      <c r="C25" s="8">
        <v>1</v>
      </c>
      <c r="D25" s="8" t="s">
        <v>59</v>
      </c>
      <c r="E25" s="8" t="s">
        <v>60</v>
      </c>
      <c r="F25" s="8">
        <v>19.2492140016682</v>
      </c>
    </row>
    <row r="26" spans="1:6" x14ac:dyDescent="0.3">
      <c r="A26" s="8" t="s">
        <v>29</v>
      </c>
      <c r="B26" s="8" t="s">
        <v>30</v>
      </c>
      <c r="C26" s="8">
        <v>1</v>
      </c>
      <c r="D26" s="8" t="s">
        <v>73</v>
      </c>
      <c r="E26" s="8" t="s">
        <v>74</v>
      </c>
      <c r="F26" s="8">
        <v>19.244287191763402</v>
      </c>
    </row>
    <row r="27" spans="1:6" x14ac:dyDescent="0.3">
      <c r="A27" s="8" t="s">
        <v>29</v>
      </c>
      <c r="B27" s="8" t="s">
        <v>30</v>
      </c>
      <c r="C27" s="8">
        <v>1</v>
      </c>
      <c r="D27" s="8" t="s">
        <v>75</v>
      </c>
      <c r="E27" s="8" t="s">
        <v>76</v>
      </c>
      <c r="F27" s="8">
        <v>19.23056626608</v>
      </c>
    </row>
    <row r="28" spans="1:6" x14ac:dyDescent="0.3">
      <c r="A28" s="8" t="s">
        <v>29</v>
      </c>
      <c r="B28" s="8" t="s">
        <v>30</v>
      </c>
      <c r="C28" s="8">
        <v>1</v>
      </c>
      <c r="D28" s="8" t="s">
        <v>77</v>
      </c>
      <c r="E28" s="8" t="s">
        <v>78</v>
      </c>
      <c r="F28" s="8">
        <v>19.198709292766399</v>
      </c>
    </row>
    <row r="29" spans="1:6" x14ac:dyDescent="0.3">
      <c r="A29" s="8" t="s">
        <v>29</v>
      </c>
      <c r="B29" s="8" t="s">
        <v>30</v>
      </c>
      <c r="C29" s="8">
        <v>1</v>
      </c>
      <c r="D29" s="8" t="s">
        <v>91</v>
      </c>
      <c r="E29" s="8" t="s">
        <v>92</v>
      </c>
      <c r="F29" s="8">
        <v>23.897043680908599</v>
      </c>
    </row>
    <row r="30" spans="1:6" x14ac:dyDescent="0.3">
      <c r="A30" s="8" t="s">
        <v>29</v>
      </c>
      <c r="B30" s="8" t="s">
        <v>30</v>
      </c>
      <c r="C30" s="8">
        <v>1</v>
      </c>
      <c r="D30" s="8" t="s">
        <v>93</v>
      </c>
      <c r="E30" s="8" t="s">
        <v>94</v>
      </c>
      <c r="F30" s="8">
        <v>23.856254377028101</v>
      </c>
    </row>
    <row r="31" spans="1:6" x14ac:dyDescent="0.3">
      <c r="A31" s="8" t="s">
        <v>29</v>
      </c>
      <c r="B31" s="8" t="s">
        <v>30</v>
      </c>
      <c r="C31" s="8">
        <v>1</v>
      </c>
      <c r="D31" s="8" t="s">
        <v>95</v>
      </c>
      <c r="E31" s="8" t="s">
        <v>96</v>
      </c>
      <c r="F31" s="8">
        <v>23.824427644661</v>
      </c>
    </row>
    <row r="32" spans="1:6" x14ac:dyDescent="0.3">
      <c r="A32" s="8" t="s">
        <v>29</v>
      </c>
      <c r="B32" s="8" t="s">
        <v>30</v>
      </c>
      <c r="C32" s="8">
        <v>1</v>
      </c>
      <c r="D32" s="8" t="s">
        <v>109</v>
      </c>
      <c r="E32" s="8" t="s">
        <v>110</v>
      </c>
      <c r="F32" s="8">
        <v>23.137252386911101</v>
      </c>
    </row>
    <row r="33" spans="1:6" x14ac:dyDescent="0.3">
      <c r="A33" s="8" t="s">
        <v>29</v>
      </c>
      <c r="B33" s="8" t="s">
        <v>30</v>
      </c>
      <c r="C33" s="8">
        <v>1</v>
      </c>
      <c r="D33" s="8" t="s">
        <v>111</v>
      </c>
      <c r="E33" s="8" t="s">
        <v>112</v>
      </c>
      <c r="F33" s="8">
        <v>23.144558722974601</v>
      </c>
    </row>
    <row r="34" spans="1:6" x14ac:dyDescent="0.3">
      <c r="A34" s="8" t="s">
        <v>29</v>
      </c>
      <c r="B34" s="8" t="s">
        <v>30</v>
      </c>
      <c r="C34" s="8">
        <v>1</v>
      </c>
      <c r="D34" s="8" t="s">
        <v>113</v>
      </c>
      <c r="E34" s="8" t="s">
        <v>114</v>
      </c>
      <c r="F34" s="8">
        <v>23.0913099474086</v>
      </c>
    </row>
    <row r="35" spans="1:6" x14ac:dyDescent="0.3">
      <c r="A35" s="8" t="s">
        <v>29</v>
      </c>
      <c r="B35" s="8" t="s">
        <v>30</v>
      </c>
      <c r="C35" s="8">
        <v>1</v>
      </c>
      <c r="D35" s="8" t="s">
        <v>127</v>
      </c>
      <c r="E35" s="8" t="s">
        <v>128</v>
      </c>
      <c r="F35" s="8">
        <v>23.361951420131099</v>
      </c>
    </row>
    <row r="36" spans="1:6" x14ac:dyDescent="0.3">
      <c r="A36" s="8" t="s">
        <v>29</v>
      </c>
      <c r="B36" s="8" t="s">
        <v>30</v>
      </c>
      <c r="C36" s="8">
        <v>1</v>
      </c>
      <c r="D36" s="8" t="s">
        <v>129</v>
      </c>
      <c r="E36" s="8" t="s">
        <v>130</v>
      </c>
      <c r="F36" s="8">
        <v>23.271329743271899</v>
      </c>
    </row>
    <row r="37" spans="1:6" x14ac:dyDescent="0.3">
      <c r="A37" s="8" t="s">
        <v>29</v>
      </c>
      <c r="B37" s="8" t="s">
        <v>30</v>
      </c>
      <c r="C37" s="8">
        <v>1</v>
      </c>
      <c r="D37" s="8" t="s">
        <v>131</v>
      </c>
      <c r="E37" s="8" t="s">
        <v>132</v>
      </c>
      <c r="F37" s="8">
        <v>23.083397072834099</v>
      </c>
    </row>
    <row r="38" spans="1:6" x14ac:dyDescent="0.3">
      <c r="A38" s="8" t="s">
        <v>29</v>
      </c>
      <c r="B38" s="8" t="s">
        <v>30</v>
      </c>
      <c r="C38" s="8">
        <v>1</v>
      </c>
      <c r="D38" s="8" t="s">
        <v>43</v>
      </c>
      <c r="E38" s="8" t="s">
        <v>44</v>
      </c>
      <c r="F38" s="8">
        <v>18.769374267415898</v>
      </c>
    </row>
    <row r="39" spans="1:6" x14ac:dyDescent="0.3">
      <c r="A39" s="8" t="s">
        <v>29</v>
      </c>
      <c r="B39" s="8" t="s">
        <v>30</v>
      </c>
      <c r="C39" s="8">
        <v>1</v>
      </c>
      <c r="D39" s="8" t="s">
        <v>45</v>
      </c>
      <c r="E39" s="8" t="s">
        <v>46</v>
      </c>
      <c r="F39" s="8">
        <v>18.6548901669636</v>
      </c>
    </row>
    <row r="40" spans="1:6" x14ac:dyDescent="0.3">
      <c r="A40" s="8" t="s">
        <v>29</v>
      </c>
      <c r="B40" s="8" t="s">
        <v>30</v>
      </c>
      <c r="C40" s="8">
        <v>1</v>
      </c>
      <c r="D40" s="8" t="s">
        <v>47</v>
      </c>
      <c r="E40" s="8" t="s">
        <v>48</v>
      </c>
      <c r="F40" s="8">
        <v>18.593740111758201</v>
      </c>
    </row>
    <row r="41" spans="1:6" x14ac:dyDescent="0.3">
      <c r="A41" s="8" t="s">
        <v>29</v>
      </c>
      <c r="B41" s="8" t="s">
        <v>30</v>
      </c>
      <c r="C41" s="8">
        <v>1</v>
      </c>
      <c r="D41" s="8" t="s">
        <v>61</v>
      </c>
      <c r="E41" s="8" t="s">
        <v>62</v>
      </c>
      <c r="F41" s="8">
        <v>18.579394069028002</v>
      </c>
    </row>
    <row r="42" spans="1:6" x14ac:dyDescent="0.3">
      <c r="A42" s="8" t="s">
        <v>29</v>
      </c>
      <c r="B42" s="8" t="s">
        <v>30</v>
      </c>
      <c r="C42" s="8">
        <v>1</v>
      </c>
      <c r="D42" s="8" t="s">
        <v>63</v>
      </c>
      <c r="E42" s="8" t="s">
        <v>64</v>
      </c>
      <c r="F42" s="8">
        <v>18.511123872536199</v>
      </c>
    </row>
    <row r="43" spans="1:6" x14ac:dyDescent="0.3">
      <c r="A43" s="8" t="s">
        <v>29</v>
      </c>
      <c r="B43" s="8" t="s">
        <v>30</v>
      </c>
      <c r="C43" s="8">
        <v>1</v>
      </c>
      <c r="D43" s="8" t="s">
        <v>65</v>
      </c>
      <c r="E43" s="8" t="s">
        <v>66</v>
      </c>
      <c r="F43" s="8">
        <v>18.544840849004899</v>
      </c>
    </row>
    <row r="44" spans="1:6" x14ac:dyDescent="0.3">
      <c r="A44" s="8" t="s">
        <v>29</v>
      </c>
      <c r="B44" s="8" t="s">
        <v>30</v>
      </c>
      <c r="C44" s="8">
        <v>1</v>
      </c>
      <c r="D44" s="8" t="s">
        <v>79</v>
      </c>
      <c r="E44" s="8" t="s">
        <v>80</v>
      </c>
      <c r="F44" s="8">
        <v>18.214696370407498</v>
      </c>
    </row>
    <row r="45" spans="1:6" x14ac:dyDescent="0.3">
      <c r="A45" s="8" t="s">
        <v>29</v>
      </c>
      <c r="B45" s="8" t="s">
        <v>30</v>
      </c>
      <c r="C45" s="8">
        <v>1</v>
      </c>
      <c r="D45" s="8" t="s">
        <v>81</v>
      </c>
      <c r="E45" s="8" t="s">
        <v>82</v>
      </c>
      <c r="F45" s="8">
        <v>18.2911957730913</v>
      </c>
    </row>
    <row r="46" spans="1:6" x14ac:dyDescent="0.3">
      <c r="A46" s="8" t="s">
        <v>29</v>
      </c>
      <c r="B46" s="8" t="s">
        <v>30</v>
      </c>
      <c r="C46" s="8">
        <v>1</v>
      </c>
      <c r="D46" s="8" t="s">
        <v>83</v>
      </c>
      <c r="E46" s="8" t="s">
        <v>84</v>
      </c>
      <c r="F46" s="8">
        <v>18.264559606582399</v>
      </c>
    </row>
    <row r="47" spans="1:6" x14ac:dyDescent="0.3">
      <c r="A47" s="8" t="s">
        <v>29</v>
      </c>
      <c r="B47" s="8" t="s">
        <v>30</v>
      </c>
      <c r="C47" s="8">
        <v>1</v>
      </c>
      <c r="D47" s="8" t="s">
        <v>97</v>
      </c>
      <c r="E47" s="8" t="s">
        <v>98</v>
      </c>
      <c r="F47" s="8">
        <v>18.571385118580402</v>
      </c>
    </row>
    <row r="48" spans="1:6" x14ac:dyDescent="0.3">
      <c r="A48" s="8" t="s">
        <v>29</v>
      </c>
      <c r="B48" s="8" t="s">
        <v>30</v>
      </c>
      <c r="C48" s="8">
        <v>1</v>
      </c>
      <c r="D48" s="8" t="s">
        <v>99</v>
      </c>
      <c r="E48" s="8" t="s">
        <v>100</v>
      </c>
      <c r="F48" s="8">
        <v>18.506699698164802</v>
      </c>
    </row>
    <row r="49" spans="1:6" x14ac:dyDescent="0.3">
      <c r="A49" s="8" t="s">
        <v>29</v>
      </c>
      <c r="B49" s="8" t="s">
        <v>30</v>
      </c>
      <c r="C49" s="8">
        <v>1</v>
      </c>
      <c r="D49" s="8" t="s">
        <v>101</v>
      </c>
      <c r="E49" s="8" t="s">
        <v>102</v>
      </c>
      <c r="F49" s="8">
        <v>18.4840491856583</v>
      </c>
    </row>
    <row r="50" spans="1:6" x14ac:dyDescent="0.3">
      <c r="A50" s="8" t="s">
        <v>29</v>
      </c>
      <c r="B50" s="8" t="s">
        <v>30</v>
      </c>
      <c r="C50" s="8">
        <v>1</v>
      </c>
      <c r="D50" s="8" t="s">
        <v>115</v>
      </c>
      <c r="E50" s="8" t="s">
        <v>116</v>
      </c>
      <c r="F50" s="8">
        <v>18.020941871489299</v>
      </c>
    </row>
    <row r="51" spans="1:6" x14ac:dyDescent="0.3">
      <c r="A51" s="8" t="s">
        <v>29</v>
      </c>
      <c r="B51" s="8" t="s">
        <v>30</v>
      </c>
      <c r="C51" s="8">
        <v>1</v>
      </c>
      <c r="D51" s="8" t="s">
        <v>117</v>
      </c>
      <c r="E51" s="8" t="s">
        <v>118</v>
      </c>
      <c r="F51" s="8">
        <v>18.010119613257601</v>
      </c>
    </row>
    <row r="52" spans="1:6" x14ac:dyDescent="0.3">
      <c r="A52" s="8" t="s">
        <v>29</v>
      </c>
      <c r="B52" s="8" t="s">
        <v>30</v>
      </c>
      <c r="C52" s="8">
        <v>1</v>
      </c>
      <c r="D52" s="8" t="s">
        <v>119</v>
      </c>
      <c r="E52" s="8" t="s">
        <v>120</v>
      </c>
      <c r="F52" s="8">
        <v>17.954138107099102</v>
      </c>
    </row>
    <row r="53" spans="1:6" x14ac:dyDescent="0.3">
      <c r="A53" s="8" t="s">
        <v>29</v>
      </c>
      <c r="B53" s="8" t="s">
        <v>30</v>
      </c>
      <c r="C53" s="8">
        <v>1</v>
      </c>
      <c r="D53" s="8" t="s">
        <v>133</v>
      </c>
      <c r="E53" s="8" t="s">
        <v>134</v>
      </c>
      <c r="F53" s="8">
        <v>17.973444209093799</v>
      </c>
    </row>
    <row r="54" spans="1:6" x14ac:dyDescent="0.3">
      <c r="A54" s="8" t="s">
        <v>29</v>
      </c>
      <c r="B54" s="8" t="s">
        <v>30</v>
      </c>
      <c r="C54" s="8">
        <v>1</v>
      </c>
      <c r="D54" s="8" t="s">
        <v>135</v>
      </c>
      <c r="E54" s="8" t="s">
        <v>136</v>
      </c>
      <c r="F54" s="8">
        <v>17.957117889706002</v>
      </c>
    </row>
    <row r="55" spans="1:6" x14ac:dyDescent="0.3">
      <c r="A55" s="8" t="s">
        <v>29</v>
      </c>
      <c r="B55" s="8" t="s">
        <v>30</v>
      </c>
      <c r="C55" s="8">
        <v>1</v>
      </c>
      <c r="D55" s="8" t="s">
        <v>137</v>
      </c>
      <c r="E55" s="8" t="s">
        <v>138</v>
      </c>
      <c r="F55" s="8">
        <v>17.857613810394199</v>
      </c>
    </row>
  </sheetData>
  <sortState xmlns:xlrd2="http://schemas.microsoft.com/office/spreadsheetml/2017/richdata2" ref="A2:F55">
    <sortCondition ref="B2:B55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E9BF-C573-524A-ADF5-2BB4C63BE108}">
  <dimension ref="A1:D19"/>
  <sheetViews>
    <sheetView workbookViewId="0">
      <selection activeCell="D14" sqref="D14"/>
    </sheetView>
  </sheetViews>
  <sheetFormatPr defaultColWidth="11.19921875" defaultRowHeight="15.6" x14ac:dyDescent="0.3"/>
  <sheetData>
    <row r="1" spans="1:4" ht="16.2" thickBot="1" x14ac:dyDescent="0.35">
      <c r="A1" s="38"/>
      <c r="B1" s="38"/>
      <c r="C1" s="39" t="s">
        <v>139</v>
      </c>
      <c r="D1" s="40" t="s">
        <v>140</v>
      </c>
    </row>
    <row r="2" spans="1:4" x14ac:dyDescent="0.3">
      <c r="A2" s="48" t="s">
        <v>17</v>
      </c>
      <c r="B2" t="s">
        <v>142</v>
      </c>
      <c r="C2">
        <f>AVERAGE('Raw Data'!F2:F4)</f>
        <v>17.025111816184701</v>
      </c>
      <c r="D2" s="45">
        <f>STDEV('Raw Data'!F2:F4)</f>
        <v>7.457096556254211E-3</v>
      </c>
    </row>
    <row r="3" spans="1:4" x14ac:dyDescent="0.3">
      <c r="A3" s="48"/>
      <c r="B3" t="s">
        <v>143</v>
      </c>
      <c r="C3">
        <f>AVERAGE('Raw Data'!F5:F7)</f>
        <v>16.565641589957867</v>
      </c>
      <c r="D3" s="45">
        <f>STDEV('Raw Data'!F5:F7)</f>
        <v>2.2023926749254151E-2</v>
      </c>
    </row>
    <row r="4" spans="1:4" x14ac:dyDescent="0.3">
      <c r="A4" s="48"/>
      <c r="B4" t="s">
        <v>144</v>
      </c>
      <c r="C4">
        <f>AVERAGE('Raw Data'!F9:F10)</f>
        <v>16.2726285521418</v>
      </c>
      <c r="D4" s="41">
        <f>STDEV('Raw Data'!F9:F10)</f>
        <v>6.7520462339768494E-2</v>
      </c>
    </row>
    <row r="5" spans="1:4" x14ac:dyDescent="0.3">
      <c r="A5" s="48" t="s">
        <v>17</v>
      </c>
      <c r="B5" s="42" t="s">
        <v>145</v>
      </c>
      <c r="C5">
        <f>AVERAGE('Raw Data'!F11:F13)</f>
        <v>19.998838212739134</v>
      </c>
      <c r="D5" s="45">
        <f>STDEV('Raw Data'!F11:F13)</f>
        <v>2.7493581959914304E-2</v>
      </c>
    </row>
    <row r="6" spans="1:4" x14ac:dyDescent="0.3">
      <c r="A6" s="48"/>
      <c r="B6" s="42" t="s">
        <v>146</v>
      </c>
      <c r="C6">
        <f>AVERAGE('Raw Data'!F14:F16)</f>
        <v>19.858200300781732</v>
      </c>
      <c r="D6" s="45">
        <f>STDEV('Raw Data'!F14:F16)</f>
        <v>1.747522367916568E-2</v>
      </c>
    </row>
    <row r="7" spans="1:4" ht="16.2" thickBot="1" x14ac:dyDescent="0.35">
      <c r="A7" s="49"/>
      <c r="B7" s="43" t="s">
        <v>147</v>
      </c>
      <c r="C7" s="38">
        <f>AVERAGE('Raw Data'!F18:F19)</f>
        <v>19.787202334779998</v>
      </c>
      <c r="D7" s="44">
        <f>STDEV('Raw Data'!F18:F19)</f>
        <v>8.5838747658944781E-2</v>
      </c>
    </row>
    <row r="8" spans="1:4" x14ac:dyDescent="0.3">
      <c r="A8" s="48" t="s">
        <v>141</v>
      </c>
      <c r="B8" t="s">
        <v>142</v>
      </c>
      <c r="C8">
        <f>AVERAGE('Raw Data'!F20:F22)</f>
        <v>19.591950978608267</v>
      </c>
      <c r="D8" s="45">
        <f>STDEV('Raw Data'!F20:F22)</f>
        <v>8.7306907968149172E-3</v>
      </c>
    </row>
    <row r="9" spans="1:4" x14ac:dyDescent="0.3">
      <c r="A9" s="48"/>
      <c r="B9" t="s">
        <v>143</v>
      </c>
      <c r="C9">
        <f>AVERAGE('Raw Data'!F23:F25)</f>
        <v>19.2819318638734</v>
      </c>
      <c r="D9" s="45">
        <f>STDEV('Raw Data'!F23:F25)</f>
        <v>3.581844881260686E-2</v>
      </c>
    </row>
    <row r="10" spans="1:4" x14ac:dyDescent="0.3">
      <c r="A10" s="48"/>
      <c r="B10" t="s">
        <v>144</v>
      </c>
      <c r="C10">
        <f>AVERAGE('Raw Data'!F26:F28)</f>
        <v>19.224520916869935</v>
      </c>
      <c r="D10" s="45">
        <f>STDEV('Raw Data'!F26:F28)</f>
        <v>2.3382598327580897E-2</v>
      </c>
    </row>
    <row r="11" spans="1:4" x14ac:dyDescent="0.3">
      <c r="A11" s="48" t="s">
        <v>141</v>
      </c>
      <c r="B11" s="42" t="s">
        <v>145</v>
      </c>
      <c r="C11">
        <f>AVERAGE('Raw Data'!F29:F31)</f>
        <v>23.8592419008659</v>
      </c>
      <c r="D11" s="45">
        <f>STDEV('Raw Data'!F29:F31)</f>
        <v>3.6400084534094226E-2</v>
      </c>
    </row>
    <row r="12" spans="1:4" x14ac:dyDescent="0.3">
      <c r="A12" s="48"/>
      <c r="B12" s="42" t="s">
        <v>146</v>
      </c>
      <c r="C12">
        <f>AVERAGE('Raw Data'!F32:F34)</f>
        <v>23.124373685764766</v>
      </c>
      <c r="D12" s="45">
        <f>STDEV('Raw Data'!F32:F34)</f>
        <v>2.8866134695036742E-2</v>
      </c>
    </row>
    <row r="13" spans="1:4" ht="16.2" thickBot="1" x14ac:dyDescent="0.35">
      <c r="A13" s="49"/>
      <c r="B13" s="43" t="s">
        <v>147</v>
      </c>
      <c r="C13" s="38">
        <f>AVERAGE('Raw Data'!F35:F36)</f>
        <v>23.316640581701499</v>
      </c>
      <c r="D13" s="44">
        <f>STDEV('Raw Data'!F35:F36)</f>
        <v>6.4079202229636575E-2</v>
      </c>
    </row>
    <row r="14" spans="1:4" x14ac:dyDescent="0.3">
      <c r="A14" s="48" t="s">
        <v>2</v>
      </c>
      <c r="B14" t="s">
        <v>142</v>
      </c>
      <c r="C14">
        <f>AVERAGE('Raw Data'!F38:F40)</f>
        <v>18.6726681820459</v>
      </c>
      <c r="D14" s="45">
        <f>STDEV('Raw Data'!F38:F40)</f>
        <v>8.9156505783918497E-2</v>
      </c>
    </row>
    <row r="15" spans="1:4" x14ac:dyDescent="0.3">
      <c r="A15" s="48"/>
      <c r="B15" t="s">
        <v>143</v>
      </c>
      <c r="C15">
        <f>AVERAGE('Raw Data'!F41:F43)</f>
        <v>18.545119596856367</v>
      </c>
      <c r="D15" s="45">
        <f>STDEV('Raw Data'!F41:F43)</f>
        <v>3.413595183279429E-2</v>
      </c>
    </row>
    <row r="16" spans="1:4" x14ac:dyDescent="0.3">
      <c r="A16" s="48"/>
      <c r="B16" t="s">
        <v>144</v>
      </c>
      <c r="C16">
        <f>AVERAGE('Raw Data'!F44:F46)</f>
        <v>18.256817250027066</v>
      </c>
      <c r="D16" s="45">
        <f>STDEV('Raw Data'!F44:F46)</f>
        <v>3.8832946276544877E-2</v>
      </c>
    </row>
    <row r="17" spans="1:4" x14ac:dyDescent="0.3">
      <c r="A17" s="48" t="s">
        <v>2</v>
      </c>
      <c r="B17" s="42" t="s">
        <v>145</v>
      </c>
      <c r="C17">
        <f>AVERAGE('Raw Data'!F47:F49)</f>
        <v>18.5207113341345</v>
      </c>
      <c r="D17" s="45">
        <f>STDEV('Raw Data'!F47:F49)</f>
        <v>4.5322574416663423E-2</v>
      </c>
    </row>
    <row r="18" spans="1:4" x14ac:dyDescent="0.3">
      <c r="A18" s="48"/>
      <c r="B18" s="42" t="s">
        <v>146</v>
      </c>
      <c r="C18">
        <f>AVERAGE('Raw Data'!F50:F52)</f>
        <v>17.995066530615333</v>
      </c>
      <c r="D18" s="45">
        <f>STDEV('Raw Data'!F50:F52)</f>
        <v>3.58557137280998E-2</v>
      </c>
    </row>
    <row r="19" spans="1:4" ht="16.2" thickBot="1" x14ac:dyDescent="0.35">
      <c r="A19" s="49"/>
      <c r="B19" s="43" t="s">
        <v>147</v>
      </c>
      <c r="C19" s="38">
        <f>AVERAGE('Raw Data'!F53:F55)</f>
        <v>17.929391969731331</v>
      </c>
      <c r="D19" s="46">
        <f>STDEV('Raw Data'!F53:F55)</f>
        <v>6.2695416854490926E-2</v>
      </c>
    </row>
  </sheetData>
  <mergeCells count="6">
    <mergeCell ref="A17:A19"/>
    <mergeCell ref="A2:A4"/>
    <mergeCell ref="A5:A7"/>
    <mergeCell ref="A8:A10"/>
    <mergeCell ref="A11:A13"/>
    <mergeCell ref="A14:A16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24"/>
  <sheetViews>
    <sheetView tabSelected="1" topLeftCell="P1" zoomScale="110" zoomScaleNormal="110" workbookViewId="0">
      <selection activeCell="S23" sqref="S23:S24"/>
    </sheetView>
  </sheetViews>
  <sheetFormatPr defaultColWidth="10.69921875" defaultRowHeight="15.6" x14ac:dyDescent="0.3"/>
  <cols>
    <col min="1" max="1" width="30.09765625" bestFit="1" customWidth="1"/>
    <col min="4" max="4" width="30.09765625" bestFit="1" customWidth="1"/>
    <col min="8" max="8" width="12.5" bestFit="1" customWidth="1"/>
    <col min="19" max="19" width="35.19921875" bestFit="1" customWidth="1"/>
  </cols>
  <sheetData>
    <row r="1" spans="1:22" ht="42" x14ac:dyDescent="0.3">
      <c r="A1" s="2" t="s">
        <v>22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42" t="s">
        <v>149</v>
      </c>
      <c r="B2" cm="1">
        <f t="array" ref="B2:B4">'Average and Std. Dev.'!C5:C7</f>
        <v>19.998838212739134</v>
      </c>
      <c r="C2" cm="1">
        <f t="array" ref="C2:C4">'Average and Std. Dev.'!D5:D7</f>
        <v>2.7493581959914304E-2</v>
      </c>
      <c r="D2" s="42" t="s">
        <v>149</v>
      </c>
      <c r="E2" cm="1">
        <f t="array" ref="E2:E4">'Average and Std. Dev.'!C17:C19</f>
        <v>18.5207113341345</v>
      </c>
      <c r="F2" cm="1">
        <f t="array" ref="F2:F4">'Average and Std. Dev.'!D17:D19</f>
        <v>4.5322574416663423E-2</v>
      </c>
      <c r="G2" s="9">
        <f>(B2-E2)</f>
        <v>1.478126878604634</v>
      </c>
      <c r="H2" s="55" t="s">
        <v>155</v>
      </c>
      <c r="I2" s="11">
        <f>AVERAGE(G2:G4)</f>
        <v>1.7330236712732336</v>
      </c>
      <c r="J2" s="11">
        <f>STDEV(G2:G4)</f>
        <v>0.22076314421811022</v>
      </c>
      <c r="K2" s="11">
        <f>I2-$I$2</f>
        <v>0</v>
      </c>
      <c r="L2" s="11">
        <f>(($J$2^2)+(J2^2))^(1/2)</f>
        <v>0.312206232625379</v>
      </c>
      <c r="M2" s="11">
        <f>1.8^-(K2)</f>
        <v>1</v>
      </c>
      <c r="N2" s="11">
        <f>K2+L2</f>
        <v>0.312206232625379</v>
      </c>
      <c r="O2" s="12">
        <f>1.8^-N2</f>
        <v>0.83234300271732031</v>
      </c>
      <c r="P2" s="11" t="s">
        <v>12</v>
      </c>
      <c r="Q2" s="11">
        <f>M2-O2</f>
        <v>0.16765699728267969</v>
      </c>
      <c r="S2" s="13"/>
      <c r="T2" s="13"/>
      <c r="U2" s="53" t="s">
        <v>21</v>
      </c>
      <c r="V2" s="53"/>
    </row>
    <row r="3" spans="1:22" x14ac:dyDescent="0.3">
      <c r="A3" s="42" t="s">
        <v>150</v>
      </c>
      <c r="B3">
        <v>19.858200300781732</v>
      </c>
      <c r="C3">
        <v>1.747522367916568E-2</v>
      </c>
      <c r="D3" s="42" t="s">
        <v>150</v>
      </c>
      <c r="E3">
        <v>17.995066530615333</v>
      </c>
      <c r="F3">
        <v>3.58557137280998E-2</v>
      </c>
      <c r="G3" s="9">
        <f t="shared" ref="G3:G4" si="0">(B3-E3)</f>
        <v>1.8631337701663995</v>
      </c>
      <c r="H3" s="56"/>
      <c r="I3" s="11"/>
      <c r="J3" s="11"/>
      <c r="K3" s="11"/>
      <c r="L3" s="11"/>
      <c r="M3" s="11"/>
      <c r="N3" s="11">
        <f>K2-L2</f>
        <v>-0.312206232625379</v>
      </c>
      <c r="O3" s="12">
        <f>1.8^-N3</f>
        <v>1.2014277728476552</v>
      </c>
      <c r="P3" s="11" t="s">
        <v>13</v>
      </c>
      <c r="Q3" s="11">
        <f>O3-M2</f>
        <v>0.20142777284765523</v>
      </c>
      <c r="S3" s="13"/>
      <c r="T3" s="37" t="s">
        <v>17</v>
      </c>
      <c r="U3" s="15" t="s">
        <v>12</v>
      </c>
      <c r="V3" s="15" t="s">
        <v>13</v>
      </c>
    </row>
    <row r="4" spans="1:22" x14ac:dyDescent="0.3">
      <c r="A4" s="42" t="s">
        <v>151</v>
      </c>
      <c r="B4">
        <v>19.787202334779998</v>
      </c>
      <c r="C4">
        <v>8.5838747658944781E-2</v>
      </c>
      <c r="D4" s="42" t="s">
        <v>151</v>
      </c>
      <c r="E4">
        <v>17.929391969731331</v>
      </c>
      <c r="F4">
        <v>6.2695416854490926E-2</v>
      </c>
      <c r="G4" s="9">
        <f t="shared" si="0"/>
        <v>1.8578103650486675</v>
      </c>
      <c r="H4" s="57"/>
      <c r="I4" s="11"/>
      <c r="J4" s="11"/>
      <c r="K4" s="11"/>
      <c r="L4" s="11"/>
      <c r="M4" s="11"/>
      <c r="N4" s="11"/>
      <c r="O4" s="12"/>
      <c r="P4" s="11"/>
      <c r="Q4" s="11"/>
      <c r="S4" s="10" t="s">
        <v>155</v>
      </c>
      <c r="T4" s="16">
        <f>M2</f>
        <v>1</v>
      </c>
      <c r="U4" s="16">
        <f>Q2</f>
        <v>0.16765699728267969</v>
      </c>
      <c r="V4" s="16">
        <f>Q3</f>
        <v>0.20142777284765523</v>
      </c>
    </row>
    <row r="5" spans="1:22" x14ac:dyDescent="0.3">
      <c r="A5" s="42" t="s">
        <v>152</v>
      </c>
      <c r="B5" cm="1">
        <f t="array" ref="B5:B7">'Average and Std. Dev.'!C2:C4</f>
        <v>17.025111816184701</v>
      </c>
      <c r="C5" cm="1">
        <f t="array" ref="C5:C7">'Average and Std. Dev.'!D2:D4</f>
        <v>7.457096556254211E-3</v>
      </c>
      <c r="D5" s="42" t="s">
        <v>152</v>
      </c>
      <c r="E5" cm="1">
        <f t="array" ref="E5:E7">'Average and Std. Dev.'!C14:C16</f>
        <v>18.6726681820459</v>
      </c>
      <c r="F5" cm="1">
        <f t="array" ref="F5:F7">'Average and Std. Dev.'!D14:D16</f>
        <v>8.9156505783918497E-2</v>
      </c>
      <c r="G5" s="9">
        <f t="shared" ref="G5:G7" si="1">(B5-E5)</f>
        <v>-1.6475563658611989</v>
      </c>
      <c r="H5" s="55" t="s">
        <v>157</v>
      </c>
      <c r="I5" s="11">
        <f>AVERAGE(G5:G7)</f>
        <v>-1.8704076902149882</v>
      </c>
      <c r="J5" s="11">
        <f>STDEV(G5:G7)</f>
        <v>0.19300928015790206</v>
      </c>
      <c r="K5" s="11">
        <f>I5-$I$2</f>
        <v>-3.6034313614882221</v>
      </c>
      <c r="L5" s="11">
        <f>(($J$2^2)+(J5^2))^(1/2)</f>
        <v>0.29323872198626438</v>
      </c>
      <c r="M5" s="11">
        <f>1.8^-(K5)</f>
        <v>8.3148984705449607</v>
      </c>
      <c r="N5" s="11">
        <f>K5+L5</f>
        <v>-3.3101926395019579</v>
      </c>
      <c r="O5" s="12">
        <f>1.8^-N5</f>
        <v>6.9984387730356019</v>
      </c>
      <c r="P5" s="11" t="s">
        <v>12</v>
      </c>
      <c r="Q5" s="11">
        <f>M5-O5</f>
        <v>1.3164596975093588</v>
      </c>
      <c r="S5" s="17" t="s">
        <v>156</v>
      </c>
      <c r="T5" s="33">
        <f>M5</f>
        <v>8.3148984705449607</v>
      </c>
      <c r="U5" s="34">
        <f>Q5</f>
        <v>1.3164596975093588</v>
      </c>
      <c r="V5" s="34">
        <f>Q6</f>
        <v>1.5640958048428644</v>
      </c>
    </row>
    <row r="6" spans="1:22" x14ac:dyDescent="0.3">
      <c r="A6" s="42" t="s">
        <v>153</v>
      </c>
      <c r="B6">
        <v>16.565641589957867</v>
      </c>
      <c r="C6">
        <v>2.2023926749254151E-2</v>
      </c>
      <c r="D6" s="42" t="s">
        <v>153</v>
      </c>
      <c r="E6">
        <v>18.545119596856367</v>
      </c>
      <c r="F6">
        <v>3.413595183279429E-2</v>
      </c>
      <c r="G6" s="9">
        <f t="shared" si="1"/>
        <v>-1.9794780068984998</v>
      </c>
      <c r="H6" s="56"/>
      <c r="I6" s="18"/>
      <c r="J6" s="18"/>
      <c r="K6" s="18"/>
      <c r="L6" s="18"/>
      <c r="M6" s="18"/>
      <c r="N6" s="11">
        <f>K5-L5</f>
        <v>-3.8966700834744863</v>
      </c>
      <c r="O6" s="12">
        <f>1.8^-N6</f>
        <v>9.878994275387825</v>
      </c>
      <c r="P6" s="11" t="s">
        <v>13</v>
      </c>
      <c r="Q6" s="11">
        <f>O6-M5</f>
        <v>1.5640958048428644</v>
      </c>
      <c r="S6" s="35"/>
      <c r="T6" s="36"/>
      <c r="U6" s="36"/>
      <c r="V6" s="36"/>
    </row>
    <row r="7" spans="1:22" x14ac:dyDescent="0.3">
      <c r="A7" s="42" t="s">
        <v>154</v>
      </c>
      <c r="B7">
        <v>16.2726285521418</v>
      </c>
      <c r="C7">
        <v>6.7520462339768494E-2</v>
      </c>
      <c r="D7" s="42" t="s">
        <v>154</v>
      </c>
      <c r="E7">
        <v>18.256817250027066</v>
      </c>
      <c r="F7">
        <v>3.8832946276544877E-2</v>
      </c>
      <c r="G7" s="9">
        <f t="shared" si="1"/>
        <v>-1.9841886978852656</v>
      </c>
      <c r="H7" s="57"/>
      <c r="I7" s="18"/>
      <c r="J7" s="18"/>
      <c r="K7" s="18"/>
      <c r="L7" s="18"/>
      <c r="M7" s="30"/>
      <c r="N7" s="30"/>
      <c r="O7" s="30"/>
      <c r="P7" s="30"/>
      <c r="Q7" s="30"/>
    </row>
    <row r="8" spans="1:22" x14ac:dyDescent="0.3">
      <c r="M8" s="31"/>
      <c r="N8" s="31"/>
      <c r="O8" s="31"/>
      <c r="P8" s="31"/>
      <c r="Q8" s="31"/>
    </row>
    <row r="9" spans="1:22" ht="42" x14ac:dyDescent="0.3">
      <c r="A9" s="1" t="s">
        <v>18</v>
      </c>
      <c r="B9" s="2" t="s">
        <v>0</v>
      </c>
      <c r="C9" s="2" t="s">
        <v>1</v>
      </c>
      <c r="D9" s="1" t="s">
        <v>2</v>
      </c>
      <c r="E9" s="2" t="s">
        <v>0</v>
      </c>
      <c r="F9" s="2" t="s">
        <v>1</v>
      </c>
      <c r="G9" s="3" t="s">
        <v>3</v>
      </c>
      <c r="H9" s="4"/>
      <c r="I9" s="5" t="s">
        <v>4</v>
      </c>
      <c r="J9" s="5" t="s">
        <v>5</v>
      </c>
      <c r="K9" s="6" t="s">
        <v>6</v>
      </c>
      <c r="L9" s="7" t="s">
        <v>7</v>
      </c>
      <c r="M9" s="32" t="s">
        <v>8</v>
      </c>
      <c r="N9" s="32" t="s">
        <v>9</v>
      </c>
      <c r="O9" s="32" t="s">
        <v>10</v>
      </c>
      <c r="P9" s="32"/>
      <c r="Q9" s="32" t="s">
        <v>11</v>
      </c>
    </row>
    <row r="10" spans="1:22" x14ac:dyDescent="0.3">
      <c r="A10" s="42" t="s">
        <v>149</v>
      </c>
      <c r="B10" cm="1">
        <f t="array" ref="B10:B12">'Average and Std. Dev.'!C11:C13</f>
        <v>23.8592419008659</v>
      </c>
      <c r="C10" cm="1">
        <f t="array" ref="C10:C12">'Average and Std. Dev.'!D11:D13</f>
        <v>3.6400084534094226E-2</v>
      </c>
      <c r="D10" s="42" t="s">
        <v>149</v>
      </c>
      <c r="E10" cm="1">
        <f t="array" ref="E10:E12">'Average and Std. Dev.'!C17:C19</f>
        <v>18.5207113341345</v>
      </c>
      <c r="F10" cm="1">
        <f t="array" ref="F10:F12">'Average and Std. Dev.'!D17:D19</f>
        <v>4.5322574416663423E-2</v>
      </c>
      <c r="G10" s="9">
        <f t="shared" ref="G10:G15" si="2">(B10-E10)</f>
        <v>5.3385305667314</v>
      </c>
      <c r="H10" s="55" t="s">
        <v>155</v>
      </c>
      <c r="I10" s="11">
        <f>AVERAGE(G10:G12)</f>
        <v>5.285028777950334</v>
      </c>
      <c r="J10" s="11">
        <f>STDEV(G10:G12)</f>
        <v>0.13704116111147446</v>
      </c>
      <c r="K10" s="11">
        <f>I10-$I$10</f>
        <v>0</v>
      </c>
      <c r="L10" s="11">
        <f>(($J$10^2)+(J10^2))^(1/2)</f>
        <v>0.19380546864720355</v>
      </c>
      <c r="M10" s="28">
        <f>1.8^-(K10)</f>
        <v>1</v>
      </c>
      <c r="N10" s="28">
        <f>K10+L10</f>
        <v>0.19380546864720355</v>
      </c>
      <c r="O10" s="29">
        <f>1.8^-N10</f>
        <v>0.89233266771891384</v>
      </c>
      <c r="P10" s="28" t="s">
        <v>12</v>
      </c>
      <c r="Q10" s="28">
        <f>M10-O10</f>
        <v>0.10766733228108616</v>
      </c>
      <c r="S10" s="13"/>
      <c r="T10" s="13"/>
      <c r="U10" s="54" t="s">
        <v>19</v>
      </c>
      <c r="V10" s="54"/>
    </row>
    <row r="11" spans="1:22" x14ac:dyDescent="0.3">
      <c r="A11" s="42" t="s">
        <v>150</v>
      </c>
      <c r="B11">
        <v>23.124373685764766</v>
      </c>
      <c r="C11">
        <v>2.8866134695036742E-2</v>
      </c>
      <c r="D11" s="42" t="s">
        <v>150</v>
      </c>
      <c r="E11">
        <v>17.995066530615333</v>
      </c>
      <c r="F11">
        <v>3.58557137280998E-2</v>
      </c>
      <c r="G11" s="9">
        <f t="shared" si="2"/>
        <v>5.1293071551494336</v>
      </c>
      <c r="H11" s="56"/>
      <c r="I11" s="11"/>
      <c r="J11" s="11"/>
      <c r="K11" s="11"/>
      <c r="L11" s="11"/>
      <c r="M11" s="28"/>
      <c r="N11" s="28">
        <f>K10-L10</f>
        <v>-0.19380546864720355</v>
      </c>
      <c r="O11" s="29">
        <f>1.8^-N11</f>
        <v>1.1206582882999432</v>
      </c>
      <c r="P11" s="28" t="s">
        <v>13</v>
      </c>
      <c r="Q11" s="28">
        <f>O11-M10</f>
        <v>0.12065828829994318</v>
      </c>
      <c r="S11" s="13"/>
      <c r="T11" s="14" t="s">
        <v>20</v>
      </c>
      <c r="U11" s="15" t="s">
        <v>12</v>
      </c>
      <c r="V11" s="15" t="s">
        <v>13</v>
      </c>
    </row>
    <row r="12" spans="1:22" x14ac:dyDescent="0.3">
      <c r="A12" s="42" t="s">
        <v>151</v>
      </c>
      <c r="B12">
        <v>23.316640581701499</v>
      </c>
      <c r="C12">
        <v>6.4079202229636575E-2</v>
      </c>
      <c r="D12" s="42" t="s">
        <v>151</v>
      </c>
      <c r="E12">
        <v>17.929391969731331</v>
      </c>
      <c r="F12">
        <v>6.2695416854490926E-2</v>
      </c>
      <c r="G12" s="9">
        <f t="shared" si="2"/>
        <v>5.3872486119701684</v>
      </c>
      <c r="H12" s="57"/>
      <c r="I12" s="11"/>
      <c r="J12" s="11"/>
      <c r="K12" s="11"/>
      <c r="L12" s="11"/>
      <c r="M12" s="28"/>
      <c r="N12" s="28"/>
      <c r="O12" s="29"/>
      <c r="P12" s="28"/>
      <c r="Q12" s="28"/>
      <c r="S12" s="10" t="s">
        <v>155</v>
      </c>
      <c r="T12" s="16">
        <f>M10</f>
        <v>1</v>
      </c>
      <c r="U12" s="16">
        <f>Q10</f>
        <v>0.10766733228108616</v>
      </c>
      <c r="V12" s="16">
        <f>Q11</f>
        <v>0.12065828829994318</v>
      </c>
    </row>
    <row r="13" spans="1:22" x14ac:dyDescent="0.3">
      <c r="A13" s="42" t="s">
        <v>152</v>
      </c>
      <c r="B13" cm="1">
        <f t="array" ref="B13:B15">'Average and Std. Dev.'!C8:C10</f>
        <v>19.591950978608267</v>
      </c>
      <c r="C13" cm="1">
        <f t="array" ref="C13:C15">'Average and Std. Dev.'!D8:D10</f>
        <v>8.7306907968149172E-3</v>
      </c>
      <c r="D13" s="42" t="s">
        <v>152</v>
      </c>
      <c r="E13" cm="1">
        <f t="array" ref="E13:E15">'Average and Std. Dev.'!C14:C16</f>
        <v>18.6726681820459</v>
      </c>
      <c r="F13" cm="1">
        <f t="array" ref="F13:F15">'Average and Std. Dev.'!D14:D16</f>
        <v>8.9156505783918497E-2</v>
      </c>
      <c r="G13" s="9">
        <f t="shared" si="2"/>
        <v>0.91928279656236711</v>
      </c>
      <c r="H13" s="55" t="s">
        <v>157</v>
      </c>
      <c r="I13" s="11">
        <f>AVERAGE(G13:G15)</f>
        <v>0.87459957680742306</v>
      </c>
      <c r="J13" s="11">
        <f>STDEV(G13:G15)</f>
        <v>0.12175858172685473</v>
      </c>
      <c r="K13" s="11">
        <f>I13-$I$10</f>
        <v>-4.4104292011429109</v>
      </c>
      <c r="L13" s="11">
        <f>(($J$10^2)+(J13^2))^(1/2)</f>
        <v>0.18331784436577978</v>
      </c>
      <c r="M13" s="28">
        <f>1.8^-(K13)</f>
        <v>13.361687512217806</v>
      </c>
      <c r="N13" s="28">
        <f>K13+L13</f>
        <v>-4.2271113567771312</v>
      </c>
      <c r="O13" s="29">
        <f>1.8^-N13</f>
        <v>11.996796868960923</v>
      </c>
      <c r="P13" s="28" t="s">
        <v>12</v>
      </c>
      <c r="Q13" s="28">
        <f>M13-O13</f>
        <v>1.3648906432568833</v>
      </c>
      <c r="S13" s="17" t="s">
        <v>156</v>
      </c>
      <c r="T13" s="33">
        <f>M13</f>
        <v>13.361687512217806</v>
      </c>
      <c r="U13" s="34">
        <f>Q13</f>
        <v>1.3648906432568833</v>
      </c>
      <c r="V13" s="34">
        <f>Q14</f>
        <v>1.5201759655307061</v>
      </c>
    </row>
    <row r="14" spans="1:22" x14ac:dyDescent="0.3">
      <c r="A14" s="42" t="s">
        <v>153</v>
      </c>
      <c r="B14">
        <v>19.2819318638734</v>
      </c>
      <c r="C14">
        <v>3.581844881260686E-2</v>
      </c>
      <c r="D14" s="42" t="s">
        <v>153</v>
      </c>
      <c r="E14">
        <v>18.545119596856367</v>
      </c>
      <c r="F14">
        <v>3.413595183279429E-2</v>
      </c>
      <c r="G14" s="9">
        <f t="shared" si="2"/>
        <v>0.73681226701703295</v>
      </c>
      <c r="H14" s="56"/>
      <c r="I14" s="18"/>
      <c r="J14" s="18"/>
      <c r="K14" s="18"/>
      <c r="L14" s="18"/>
      <c r="M14" s="30"/>
      <c r="N14" s="28">
        <f>K13-L13</f>
        <v>-4.5937470455086906</v>
      </c>
      <c r="O14" s="29">
        <f>1.8^-N14</f>
        <v>14.881863477748512</v>
      </c>
      <c r="P14" s="28" t="s">
        <v>13</v>
      </c>
      <c r="Q14" s="28">
        <f>O14-M13</f>
        <v>1.5201759655307061</v>
      </c>
      <c r="T14" s="36"/>
      <c r="U14" s="36"/>
      <c r="V14" s="36"/>
    </row>
    <row r="15" spans="1:22" x14ac:dyDescent="0.3">
      <c r="A15" s="42" t="s">
        <v>154</v>
      </c>
      <c r="B15">
        <v>19.224520916869935</v>
      </c>
      <c r="C15">
        <v>2.3382598327580897E-2</v>
      </c>
      <c r="D15" s="42" t="s">
        <v>154</v>
      </c>
      <c r="E15">
        <v>18.256817250027066</v>
      </c>
      <c r="F15">
        <v>3.8832946276544877E-2</v>
      </c>
      <c r="G15" s="9">
        <f t="shared" si="2"/>
        <v>0.96770366684286913</v>
      </c>
      <c r="H15" s="57"/>
      <c r="I15" s="18"/>
      <c r="J15" s="18"/>
      <c r="K15" s="18"/>
      <c r="L15" s="18"/>
      <c r="M15" s="30"/>
      <c r="N15" s="30"/>
      <c r="O15" s="30"/>
      <c r="P15" s="30"/>
      <c r="Q15" s="30"/>
    </row>
    <row r="19" spans="19:24" x14ac:dyDescent="0.3">
      <c r="S19" s="20"/>
      <c r="T19" s="20"/>
      <c r="U19" s="21"/>
      <c r="V19" s="58" t="s">
        <v>11</v>
      </c>
      <c r="W19" s="58"/>
      <c r="X19" s="21"/>
    </row>
    <row r="20" spans="19:24" x14ac:dyDescent="0.3">
      <c r="S20" s="20"/>
      <c r="T20" s="22" t="s">
        <v>14</v>
      </c>
      <c r="U20" s="23" t="s">
        <v>15</v>
      </c>
      <c r="V20" s="24" t="s">
        <v>12</v>
      </c>
      <c r="W20" s="24" t="s">
        <v>13</v>
      </c>
      <c r="X20" s="25" t="s">
        <v>16</v>
      </c>
    </row>
    <row r="21" spans="19:24" x14ac:dyDescent="0.3">
      <c r="S21" s="50" t="s">
        <v>158</v>
      </c>
      <c r="T21" s="27" t="s">
        <v>17</v>
      </c>
      <c r="U21" s="47">
        <f>M2</f>
        <v>1</v>
      </c>
      <c r="V21" s="27">
        <f>Q2</f>
        <v>0.16765699728267969</v>
      </c>
      <c r="W21" s="27">
        <f>Q3</f>
        <v>0.20142777284765523</v>
      </c>
      <c r="X21" s="21"/>
    </row>
    <row r="22" spans="19:24" x14ac:dyDescent="0.3">
      <c r="S22" s="50"/>
      <c r="T22" s="19" t="s">
        <v>148</v>
      </c>
      <c r="U22" s="47">
        <f>M10</f>
        <v>1</v>
      </c>
      <c r="V22" s="26">
        <f>Q10</f>
        <v>0.10766733228108616</v>
      </c>
      <c r="W22" s="26">
        <f>Q11</f>
        <v>0.12065828829994318</v>
      </c>
      <c r="X22" s="21"/>
    </row>
    <row r="23" spans="19:24" x14ac:dyDescent="0.3">
      <c r="S23" s="51" t="s">
        <v>159</v>
      </c>
      <c r="T23" s="27" t="s">
        <v>17</v>
      </c>
      <c r="U23" s="47">
        <f>M5</f>
        <v>8.3148984705449607</v>
      </c>
      <c r="V23" s="26">
        <f>Q5</f>
        <v>1.3164596975093588</v>
      </c>
      <c r="W23" s="26">
        <f>Q6</f>
        <v>1.5640958048428644</v>
      </c>
      <c r="X23" s="21">
        <f>U21/U23</f>
        <v>0.12026605057685806</v>
      </c>
    </row>
    <row r="24" spans="19:24" x14ac:dyDescent="0.3">
      <c r="S24" s="52"/>
      <c r="T24" s="19" t="s">
        <v>148</v>
      </c>
      <c r="U24" s="47">
        <f>M13</f>
        <v>13.361687512217806</v>
      </c>
      <c r="V24" s="26">
        <f>Q13</f>
        <v>1.3648906432568833</v>
      </c>
      <c r="W24" s="26">
        <f>Q14</f>
        <v>1.5201759655307061</v>
      </c>
      <c r="X24" s="21">
        <f>U22/U24</f>
        <v>7.4840846194435331E-2</v>
      </c>
    </row>
  </sheetData>
  <mergeCells count="9">
    <mergeCell ref="S21:S22"/>
    <mergeCell ref="S23:S24"/>
    <mergeCell ref="U2:V2"/>
    <mergeCell ref="U10:V10"/>
    <mergeCell ref="H2:H4"/>
    <mergeCell ref="H5:H7"/>
    <mergeCell ref="H10:H12"/>
    <mergeCell ref="H13:H15"/>
    <mergeCell ref="V19:W19"/>
  </mergeCells>
  <phoneticPr fontId="10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Raw Data</vt:lpstr>
      <vt:lpstr>Average and Std. Dev.</vt:lpstr>
      <vt:lpstr>Analysis</vt:lpstr>
      <vt:lpstr>'Raw Data'!_220808_SS_qPCR_KRLVS148_KRLVS149_8.1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2022-08-15T19:59:47Z</dcterms:modified>
</cp:coreProperties>
</file>